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<sst xmlns="http://schemas.openxmlformats.org/spreadsheetml/2006/main" count="516" uniqueCount="339">
  <si>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</si>
  <si>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</si>
  <si>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</si>
  <si>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</si>
  <si>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</si>
  <si>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</si>
  <si>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</si>
  <si>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</si>
  <si>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</si>
  <si>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</si>
  <si>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</si>
  <si>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</si>
  <si>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</si>
  <si>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</si>
  <si>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</si>
  <si>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</si>
  <si>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</si>
  <si>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</si>
  <si>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</si>
  <si>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</si>
  <si>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</si>
  <si>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</si>
  <si>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</si>
  <si>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</si>
  <si>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</si>
  <si>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</si>
  <si>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</si>
  <si>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</si>
  <si>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</si>
  <si>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</si>
  <si>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</si>
  <si>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</si>
  <si>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</si>
  <si>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</si>
  <si>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</si>
  <si>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</si>
  <si>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</si>
  <si>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</si>
  <si>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</si>
  <si>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</si>
  <si>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</si>
  <si>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</si>
  <si>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</si>
  <si>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</si>
  <si>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</si>
  <si>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</si>
  <si>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</si>
  <si>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</si>
  <si>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</si>
  <si>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</si>
  <si>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</si>
  <si>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</si>
  <si>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</si>
  <si>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</si>
  <si>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</si>
  <si>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</si>
  <si>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</si>
  <si>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</si>
  <si>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</si>
  <si>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</si>
  <si>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</si>
  <si>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</si>
  <si>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</si>
  <si>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</si>
  <si>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</si>
  <si>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</si>
  <si>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</si>
  <si>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</si>
  <si>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</si>
  <si>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</si>
  <si>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</si>
  <si>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</si>
  <si>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</si>
  <si>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</si>
  <si>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</si>
  <si>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</si>
  <si>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</si>
  <si>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</si>
  <si>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</si>
  <si>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</si>
  <si>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</si>
  <si>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</si>
  <si>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</si>
  <si>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</si>
  <si>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</si>
  <si>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</si>
  <si>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</si>
  <si>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</si>
  <si>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</si>
  <si>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</si>
  <si>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</si>
  <si>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</si>
  <si>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</si>
  <si>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</si>
  <si>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</si>
  <si>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</si>
  <si>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</si>
  <si>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</si>
  <si>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</si>
  <si>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</si>
  <si>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</si>
  <si>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</si>
  <si>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</si>
  <si>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</si>
  <si>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</si>
  <si>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</si>
  <si>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</si>
  <si>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</si>
  <si>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</si>
  <si>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</si>
  <si>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</si>
  <si>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</si>
  <si>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</si>
  <si>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</si>
  <si>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</si>
  <si>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</si>
  <si>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</si>
  <si>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</si>
  <si>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</si>
  <si>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</si>
  <si>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</si>
  <si>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</si>
  <si>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</si>
  <si>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</si>
  <si>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</si>
  <si>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</si>
  <si>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</si>
  <si>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</si>
  <si>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</si>
  <si>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</si>
  <si>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</si>
  <si>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</si>
  <si>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</si>
  <si>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</si>
  <si>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</si>
  <si>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</si>
  <si>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</si>
  <si>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</si>
  <si>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</si>
  <si>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</si>
  <si>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</si>
  <si>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</si>
  <si>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</si>
  <si>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</si>
  <si>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</si>
  <si>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</si>
  <si>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</si>
  <si>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</si>
  <si>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</si>
  <si>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</si>
  <si>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</si>
  <si>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</si>
  <si>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</si>
  <si>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</si>
  <si>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</si>
  <si>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</si>
  <si>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</si>
  <si>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</si>
  <si>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</si>
  <si>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</si>
  <si>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</si>
  <si>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</si>
  <si>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</si>
  <si>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</si>
  <si>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</si>
  <si>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</si>
  <si>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</si>
  <si>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</si>
  <si>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</si>
  <si>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</si>
  <si>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</si>
  <si>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</si>
  <si>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</si>
  <si>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</si>
  <si>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</si>
  <si>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</si>
  <si>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</si>
  <si>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</si>
  <si>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</si>
  <si>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</si>
  <si>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</si>
  <si>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</si>
  <si>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</si>
  <si>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</si>
  <si>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</si>
  <si>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</si>
  <si>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</si>
  <si>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</si>
  <si>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</si>
  <si>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</si>
  <si>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</si>
  <si>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</si>
  <si>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</si>
  <si>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</si>
  <si>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</si>
  <si>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</si>
  <si>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</si>
  <si>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</si>
  <si>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</si>
  <si>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</si>
  <si>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</si>
  <si>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</si>
  <si>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</si>
  <si>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</si>
  <si>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</si>
  <si>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</si>
  <si>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</si>
  <si>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</si>
  <si>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</si>
  <si>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</si>
  <si>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</si>
  <si>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</si>
  <si>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</si>
  <si>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</si>
  <si>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</si>
  <si>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</si>
  <si>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</si>
  <si>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</si>
  <si>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</si>
  <si>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</si>
  <si>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</si>
  <si>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</si>
  <si>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</si>
  <si>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</si>
  <si>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</si>
  <si>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</si>
  <si>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</si>
  <si>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</si>
  <si>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</si>
  <si>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</si>
  <si>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</si>
  <si>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</si>
  <si>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</si>
  <si>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</si>
  <si>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</si>
  <si>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</si>
  <si>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</si>
  <si>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</si>
  <si>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</si>
  <si>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</si>
  <si>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</si>
  <si>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</si>
  <si>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</si>
  <si>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</si>
  <si>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</si>
  <si>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</si>
  <si>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</si>
  <si>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</si>
  <si>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</si>
  <si>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</si>
  <si>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</si>
  <si>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</si>
  <si>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</si>
  <si>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</si>
  <si>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</si>
  <si>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</si>
  <si>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</si>
  <si>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</si>
  <si>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</si>
  <si>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</si>
  <si>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</si>
  <si>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</si>
  <si>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</si>
  <si>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</si>
  <si>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</si>
  <si>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</si>
  <si>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</si>
  <si>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</si>
  <si>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</si>
  <si>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</si>
  <si>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</si>
  <si>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</si>
  <si>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</si>
  <si>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</si>
  <si>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</si>
  <si>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</si>
  <si>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</si>
  <si>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</si>
  <si>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</si>
  <si>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</si>
  <si>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</si>
  <si>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</si>
  <si>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</si>
  <si>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</si>
  <si>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</si>
  <si>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</si>
  <si>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</si>
  <si>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</si>
  <si>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</si>
  <si>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</si>
  <si>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</si>
  <si>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</si>
  <si>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</si>
  <si>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</si>
  <si>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</si>
  <si>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</si>
  <si>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</si>
  <si>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</si>
  <si>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</si>
  <si>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</si>
  <si>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</si>
  <si>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</si>
  <si>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</si>
  <si>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</si>
  <si>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</si>
  <si>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</si>
  <si>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</si>
  <si>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</si>
  <si>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</si>
  <si>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</si>
  <si>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</si>
  <si>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</si>
  <si>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</si>
  <si>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</si>
  <si>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</si>
  <si>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</si>
  <si>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</si>
  <si>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</si>
  <si>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</si>
  <si>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</si>
  <si>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</si>
  <si>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</si>
  <si>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</si>
  <si>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</si>
  <si>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</si>
  <si>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Учалы</t>
  </si>
  <si>
    <t>453733, Республика Башкортостан, Учалинский район, с. Учалы</t>
  </si>
  <si>
    <t>M_UES_P164</t>
  </si>
  <si>
    <t>Реконструкция ВЛ-0,4кВ ТП-108 ф-4</t>
  </si>
  <si>
    <t>Л-108-04</t>
  </si>
  <si>
    <t>2004</t>
  </si>
  <si>
    <t>АС-50</t>
  </si>
  <si>
    <t>СИП3х70+1х54,6</t>
  </si>
  <si>
    <t>ВЛ</t>
  </si>
  <si>
    <t>ВЛИ</t>
  </si>
  <si>
    <t>дер</t>
  </si>
  <si>
    <t>жб</t>
  </si>
  <si>
    <t>Год 2024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</si>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</sst>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1.036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H19" zoomScale="75" zoomScaleNormal="100" zoomScalePageLayoutView="75" workbookViewId="0">
      <selection activeCell="X25" sqref="X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M_UES_P164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ТП-108 ф-4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 t="s">
        <v>329</v>
      </c>
      <c r="C25" s="139"/>
      <c r="D25" s="137"/>
      <c r="E25" s="137"/>
      <c r="F25" s="137">
        <v>0.4</v>
      </c>
      <c r="G25" s="137"/>
      <c r="H25" s="137"/>
      <c r="I25" s="137"/>
      <c r="J25" s="39" t="s">
        <v>330</v>
      </c>
      <c r="K25" s="38">
        <v>1</v>
      </c>
      <c r="L25" s="35">
        <v>1</v>
      </c>
      <c r="M25" s="40" t="s">
        <v>331</v>
      </c>
      <c r="N25" s="40" t="s">
        <v>332</v>
      </c>
      <c r="O25" s="38" t="s">
        <v>333</v>
      </c>
      <c r="P25" s="35" t="s">
        <v>334</v>
      </c>
      <c r="Q25" s="35">
        <v>0.69299999999999995</v>
      </c>
      <c r="R25" s="41">
        <v>1.02</v>
      </c>
      <c r="S25" s="38">
        <v>2024</v>
      </c>
      <c r="T25" s="38"/>
      <c r="U25" s="39"/>
      <c r="V25" s="39" t="s">
        <v>335</v>
      </c>
      <c r="W25" s="39" t="s">
        <v>336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8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M_UES_P164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ТП-108 ф-4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M_UES_P164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ТП-108 ф-4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2024</v>
      </c>
      <c r="D25" s="150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2024</v>
      </c>
      <c r="D38" s="150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2024</v>
      </c>
      <c r="D48" s="150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2024</v>
      </c>
      <c r="D49" s="150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topLeftCell="A10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M_UES_P164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ТП-108 ф-4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337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1.036</v>
      </c>
      <c r="D24" s="73"/>
      <c r="E24" s="73"/>
      <c r="F24" s="73"/>
      <c r="G24" s="73"/>
      <c r="H24" s="35">
        <v>1.036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0.86299999999999999</v>
      </c>
      <c r="D31" s="44"/>
      <c r="E31" s="44"/>
      <c r="F31" s="35"/>
      <c r="G31" s="44"/>
      <c r="H31" s="77">
        <v>0.86299999999999999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0.19600000000000001</v>
      </c>
      <c r="D32" s="44"/>
      <c r="E32" s="44"/>
      <c r="F32" s="35"/>
      <c r="G32" s="44"/>
      <c r="H32" s="77">
        <v>0.19600000000000001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0.624</v>
      </c>
      <c r="D33" s="44"/>
      <c r="E33" s="44"/>
      <c r="F33" s="35"/>
      <c r="G33" s="44"/>
      <c r="H33" s="77">
        <v>0.624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4.2999999999999997E-2</v>
      </c>
      <c r="D34" s="44"/>
      <c r="E34" s="44"/>
      <c r="F34" s="35"/>
      <c r="G34" s="35"/>
      <c r="H34" s="77">
        <v>4.2999999999999997E-2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M_UES_P164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ТП-108 ф-4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7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M_UES_P164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ТП-108 ф-4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ТП-108 ф-4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338</v>
      </c>
      <c r="B27" s="107">
        <f>'1. паспорт местоположение'!C48</f>
        <v>1.036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2021-07-30T07:41:03Z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